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45" yWindow="7200" windowWidth="19440" windowHeight="5325"/>
  </bookViews>
  <sheets>
    <sheet name="ЭКО 2022" sheetId="2" r:id="rId1"/>
    <sheet name="COVID-19 2022" sheetId="4" r:id="rId2"/>
  </sheets>
  <externalReferences>
    <externalReference r:id="rId3"/>
    <externalReference r:id="rId4"/>
    <externalReference r:id="rId5"/>
    <externalReference r:id="rId6"/>
  </externalReferences>
  <definedNames>
    <definedName name="_xlnm._FilterDatabase" localSheetId="1" hidden="1">'COVID-19 2022'!#REF!</definedName>
    <definedName name="dsDRGid" localSheetId="1">[1]dsDRG!$A$2:$A$126</definedName>
    <definedName name="dsDRGid">[2]dsDRG!$A$2:$A$126</definedName>
    <definedName name="dsDRGn" localSheetId="1">[1]dsDRG!$C$2:$C$126</definedName>
    <definedName name="dsDRGn">[2]dsDRG!$C$2:$C$126</definedName>
    <definedName name="dsPRoms" localSheetId="1">[1]prof!$H$2:$H$27</definedName>
    <definedName name="dsPRoms">[2]prof!$H$2:$H$27</definedName>
    <definedName name="sDRGid" localSheetId="1">[3]sDRG!$A$2:$A$320</definedName>
    <definedName name="sDRGid">[4]sDRG!$A$2:$A$320</definedName>
    <definedName name="sDRGn" localSheetId="1">[3]sDRG!$C$2:$C$320</definedName>
    <definedName name="sDRGn">[4]sDRG!$C$2:$C$320</definedName>
    <definedName name="sPRoms" localSheetId="1">[3]prof!$C$2:$C$34</definedName>
    <definedName name="sPRoms">[4]prof!$C$2:$C$34</definedName>
    <definedName name="_xlnm.Print_Titles" localSheetId="1">'COVID-19 2022'!#REF!</definedName>
  </definedNames>
  <calcPr calcId="144525"/>
</workbook>
</file>

<file path=xl/calcChain.xml><?xml version="1.0" encoding="utf-8"?>
<calcChain xmlns="http://schemas.openxmlformats.org/spreadsheetml/2006/main">
  <c r="F21" i="4" l="1"/>
  <c r="H20" i="4"/>
  <c r="H21" i="4" s="1"/>
  <c r="F19" i="4"/>
  <c r="H18" i="4"/>
  <c r="H19" i="4" s="1"/>
  <c r="F17" i="4"/>
  <c r="H16" i="4"/>
  <c r="H17" i="4" s="1"/>
  <c r="H22" i="4" l="1"/>
  <c r="F22" i="4"/>
  <c r="E27" i="2" l="1"/>
  <c r="G26" i="2"/>
  <c r="G25" i="2"/>
  <c r="G24" i="2"/>
  <c r="G23" i="2"/>
  <c r="G22" i="2"/>
  <c r="E21" i="2"/>
  <c r="G20" i="2"/>
  <c r="G19" i="2"/>
  <c r="G18" i="2"/>
  <c r="G17" i="2"/>
  <c r="G16" i="2"/>
  <c r="G27" i="2" l="1"/>
  <c r="E28" i="2"/>
  <c r="G21" i="2"/>
  <c r="G28" i="2" l="1"/>
</calcChain>
</file>

<file path=xl/sharedStrings.xml><?xml version="1.0" encoding="utf-8"?>
<sst xmlns="http://schemas.openxmlformats.org/spreadsheetml/2006/main" count="67" uniqueCount="44">
  <si>
    <t>№ п/п</t>
  </si>
  <si>
    <t>Реестровый номер</t>
  </si>
  <si>
    <t>Медицинская организация</t>
  </si>
  <si>
    <t>Итог</t>
  </si>
  <si>
    <t>КОГБУЗ «КОКБ»</t>
  </si>
  <si>
    <t>КОГБУЗ «Кировский областной клинический перинатальный центр»</t>
  </si>
  <si>
    <t>Утверждено</t>
  </si>
  <si>
    <t>программы ОМС Кировской области</t>
  </si>
  <si>
    <t>Приложение № 2</t>
  </si>
  <si>
    <t>решением Комиссии по разработке территориальной</t>
  </si>
  <si>
    <t>Наименование этапов проведения ЭКО</t>
  </si>
  <si>
    <t>Тариф (руб.)</t>
  </si>
  <si>
    <t xml:space="preserve">Сумма затрат (руб.) </t>
  </si>
  <si>
    <t>Проведение первого этапа экстракорпорального оплодотворения (стимуляция суперовуляции), I-II (стимуляция суперовуляции, получение яйцеклетки), I-III (стимуляция суперовуляции, получение яйцеклетки, экстракорпоральное оплодотворение и культивирование эмбрионов) без последующей криоконсервации эмбрионов (неполный цикл)</t>
  </si>
  <si>
    <t>Проведение I-III этапов экстракорпорального оплодотворения (стимуляция суперовуляции, получение яйцеклетки, экстракорпоральное оплодотворение и культивирование эмбрионов) с последующей криоконсервацией эмбрионов (неполный цикл)</t>
  </si>
  <si>
    <t>Полный цикл экстракорпорального оплодотворения без применения криоконсервации эмбрионов</t>
  </si>
  <si>
    <t>Полный цикл экстракорпорального оплодотворения с криоконсервацией эмбрионов</t>
  </si>
  <si>
    <t>Размораживание криоконсервированных эмбрионов с последующим переносом эмбрионов в полость матки (криоперенос)</t>
  </si>
  <si>
    <t>КОГБУЗ "Кировский областной клинический перинатальный центр" Итог</t>
  </si>
  <si>
    <t>ООО «Клиника Нуриевых-Киров»</t>
  </si>
  <si>
    <t>ООО "Клиника Нуриевых-Киров" Итог</t>
  </si>
  <si>
    <t>Общий итог</t>
  </si>
  <si>
    <t>Распределение объемов и финансовых средств по случаям оказания экстракорпорального оплодотворения в условиях дневного стационара на 2022 год</t>
  </si>
  <si>
    <t>КОГБУЗ «Инфекционная клиническая больница»</t>
  </si>
  <si>
    <t>Приложение № 6</t>
  </si>
  <si>
    <t xml:space="preserve"> решением комиссии по разработке </t>
  </si>
  <si>
    <t>территориальной программы ОМС Кировской области</t>
  </si>
  <si>
    <t>Код исследования</t>
  </si>
  <si>
    <t>Наименование исследования</t>
  </si>
  <si>
    <t xml:space="preserve">Плановый объем </t>
  </si>
  <si>
    <t>Тариф, руб.</t>
  </si>
  <si>
    <t>Сумма затрат, руб.</t>
  </si>
  <si>
    <t>A26.08.027.001</t>
  </si>
  <si>
    <t>Определение РНК коронавируса ТОРС (SARS-cov) в мазках со слизистой оболочки носоглотки методом ПЦР</t>
  </si>
  <si>
    <t>КОГБУЗ "Инфекционная клиническая больница" Итог</t>
  </si>
  <si>
    <t>КОГБУЗ "КОКБ" Итог</t>
  </si>
  <si>
    <t>ООО «ЦКДЛ»</t>
  </si>
  <si>
    <t>ООО "ЦКДЛ" Итог</t>
  </si>
  <si>
    <t xml:space="preserve">Распределение объемов и финансовых средств на проведение лабораторного тестирования групп риска на выявление COVID-19 на 2022 год
</t>
  </si>
  <si>
    <t>от 28.12.2021 № 17/10</t>
  </si>
  <si>
    <t>Приложение 1</t>
  </si>
  <si>
    <t>Приложение 2</t>
  </si>
  <si>
    <t>Плановый объем 
(случаи)</t>
  </si>
  <si>
    <t>от 25.01.2022 № 1/5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</si>
</sst>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11"/>
      <color theme="1"/>
      <name val="Calibri"/>
      <family val="2"/>
      <scheme val="minor"/>
    </font>
    <font>
      <sz val="8"/>
      <color indexed="8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34998626667073579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/>
      <bottom/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</borders>
  <cellStyleXfs count="122">
    <xf numFmtId="0" fontId="0" fillId="0" borderId="0"/>
    <xf numFmtId="0" fontId="1" fillId="0" borderId="0"/>
    <xf numFmtId="0" fontId="19" fillId="35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19" fillId="39" borderId="0" applyNumberFormat="0" applyBorder="0" applyAlignment="0" applyProtection="0"/>
    <xf numFmtId="0" fontId="19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38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0" fillId="45" borderId="0" applyNumberFormat="0" applyBorder="0" applyAlignment="0" applyProtection="0"/>
    <xf numFmtId="0" fontId="20" fillId="42" borderId="0" applyNumberFormat="0" applyBorder="0" applyAlignment="0" applyProtection="0"/>
    <xf numFmtId="0" fontId="20" fillId="43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0" fillId="48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0" fillId="49" borderId="0" applyNumberFormat="0" applyBorder="0" applyAlignment="0" applyProtection="0"/>
    <xf numFmtId="0" fontId="20" fillId="50" borderId="0" applyNumberFormat="0" applyBorder="0" applyAlignment="0" applyProtection="0"/>
    <xf numFmtId="0" fontId="20" fillId="51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0" fillId="52" borderId="0" applyNumberFormat="0" applyBorder="0" applyAlignment="0" applyProtection="0"/>
    <xf numFmtId="0" fontId="21" fillId="36" borderId="0" applyNumberFormat="0" applyBorder="0" applyAlignment="0" applyProtection="0"/>
    <xf numFmtId="0" fontId="22" fillId="53" borderId="16" applyNumberFormat="0" applyAlignment="0" applyProtection="0"/>
    <xf numFmtId="0" fontId="22" fillId="53" borderId="16" applyNumberFormat="0" applyAlignment="0" applyProtection="0"/>
    <xf numFmtId="0" fontId="23" fillId="54" borderId="17" applyNumberFormat="0" applyAlignment="0" applyProtection="0"/>
    <xf numFmtId="0" fontId="24" fillId="0" borderId="0" applyNumberFormat="0" applyFill="0" applyBorder="0" applyAlignment="0" applyProtection="0"/>
    <xf numFmtId="0" fontId="25" fillId="37" borderId="0" applyNumberFormat="0" applyBorder="0" applyAlignment="0" applyProtection="0"/>
    <xf numFmtId="0" fontId="26" fillId="0" borderId="18" applyNumberFormat="0" applyFill="0" applyAlignment="0" applyProtection="0"/>
    <xf numFmtId="0" fontId="27" fillId="0" borderId="19" applyNumberFormat="0" applyFill="0" applyAlignment="0" applyProtection="0"/>
    <xf numFmtId="0" fontId="28" fillId="0" borderId="20" applyNumberFormat="0" applyFill="0" applyAlignment="0" applyProtection="0"/>
    <xf numFmtId="0" fontId="28" fillId="0" borderId="0" applyNumberFormat="0" applyFill="0" applyBorder="0" applyAlignment="0" applyProtection="0"/>
    <xf numFmtId="0" fontId="29" fillId="40" borderId="16" applyNumberFormat="0" applyAlignment="0" applyProtection="0"/>
    <xf numFmtId="0" fontId="29" fillId="40" borderId="16" applyNumberFormat="0" applyAlignment="0" applyProtection="0"/>
    <xf numFmtId="0" fontId="30" fillId="0" borderId="21" applyNumberFormat="0" applyFill="0" applyAlignment="0" applyProtection="0"/>
    <xf numFmtId="0" fontId="31" fillId="55" borderId="0" applyNumberFormat="0" applyBorder="0" applyAlignment="0" applyProtection="0"/>
    <xf numFmtId="0" fontId="32" fillId="56" borderId="22" applyNumberFormat="0" applyFont="0" applyAlignment="0" applyProtection="0"/>
    <xf numFmtId="0" fontId="32" fillId="56" borderId="22" applyNumberFormat="0" applyFont="0" applyAlignment="0" applyProtection="0"/>
    <xf numFmtId="0" fontId="33" fillId="53" borderId="23" applyNumberFormat="0" applyAlignment="0" applyProtection="0"/>
    <xf numFmtId="0" fontId="33" fillId="53" borderId="23" applyNumberFormat="0" applyAlignment="0" applyProtection="0"/>
    <xf numFmtId="0" fontId="34" fillId="0" borderId="0" applyNumberFormat="0" applyFill="0" applyBorder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7" fillId="0" borderId="0"/>
    <xf numFmtId="0" fontId="38" fillId="0" borderId="0"/>
    <xf numFmtId="0" fontId="1" fillId="0" borderId="0"/>
    <xf numFmtId="0" fontId="32" fillId="0" borderId="0"/>
    <xf numFmtId="0" fontId="37" fillId="0" borderId="0"/>
    <xf numFmtId="0" fontId="1" fillId="0" borderId="0"/>
    <xf numFmtId="0" fontId="39" fillId="0" borderId="0"/>
    <xf numFmtId="0" fontId="40" fillId="0" borderId="0"/>
    <xf numFmtId="0" fontId="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5" fillId="2" borderId="0" applyNumberFormat="0" applyBorder="0" applyAlignment="0" applyProtection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17" fillId="0" borderId="12" xfId="0" applyFont="1" applyBorder="1" applyAlignment="1">
      <alignment horizontal="center" vertical="top" wrapText="1"/>
    </xf>
    <xf numFmtId="0" fontId="17" fillId="0" borderId="12" xfId="0" applyFont="1" applyFill="1" applyBorder="1" applyAlignment="1">
      <alignment horizontal="center" vertical="top" wrapText="1"/>
    </xf>
    <xf numFmtId="0" fontId="18" fillId="0" borderId="0" xfId="0" applyFont="1" applyAlignment="1">
      <alignment horizontal="right"/>
    </xf>
    <xf numFmtId="0" fontId="18" fillId="0" borderId="0" xfId="0" applyFont="1" applyFill="1" applyAlignment="1">
      <alignment horizontal="right"/>
    </xf>
    <xf numFmtId="0" fontId="42" fillId="0" borderId="0" xfId="0" applyFont="1"/>
    <xf numFmtId="3" fontId="42" fillId="0" borderId="0" xfId="0" applyNumberFormat="1" applyFont="1" applyAlignment="1">
      <alignment wrapText="1"/>
    </xf>
    <xf numFmtId="0" fontId="43" fillId="0" borderId="0" xfId="0" applyFont="1" applyAlignment="1">
      <alignment wrapText="1"/>
    </xf>
    <xf numFmtId="0" fontId="43" fillId="0" borderId="0" xfId="0" applyFont="1"/>
    <xf numFmtId="0" fontId="44" fillId="0" borderId="0" xfId="0" applyFont="1" applyAlignment="1">
      <alignment horizontal="center" wrapText="1"/>
    </xf>
    <xf numFmtId="0" fontId="45" fillId="0" borderId="0" xfId="0" applyFont="1" applyAlignment="1">
      <alignment wrapText="1"/>
    </xf>
    <xf numFmtId="0" fontId="46" fillId="0" borderId="0" xfId="0" applyFont="1"/>
    <xf numFmtId="3" fontId="46" fillId="0" borderId="0" xfId="0" applyNumberFormat="1" applyFont="1" applyAlignment="1">
      <alignment wrapText="1"/>
    </xf>
    <xf numFmtId="0" fontId="47" fillId="0" borderId="10" xfId="0" applyFont="1" applyBorder="1" applyAlignment="1">
      <alignment horizontal="center" vertical="top" wrapText="1"/>
    </xf>
    <xf numFmtId="3" fontId="47" fillId="0" borderId="12" xfId="0" applyNumberFormat="1" applyFont="1" applyFill="1" applyBorder="1" applyAlignment="1">
      <alignment horizontal="center" vertical="top" wrapText="1"/>
    </xf>
    <xf numFmtId="4" fontId="47" fillId="0" borderId="12" xfId="0" applyNumberFormat="1" applyFont="1" applyFill="1" applyBorder="1" applyAlignment="1">
      <alignment horizontal="center" vertical="top" wrapText="1"/>
    </xf>
    <xf numFmtId="0" fontId="42" fillId="0" borderId="0" xfId="0" applyFont="1" applyAlignment="1">
      <alignment vertical="top"/>
    </xf>
    <xf numFmtId="0" fontId="48" fillId="0" borderId="10" xfId="0" applyFont="1" applyBorder="1" applyAlignment="1">
      <alignment wrapText="1"/>
    </xf>
    <xf numFmtId="3" fontId="48" fillId="0" borderId="12" xfId="0" applyNumberFormat="1" applyFont="1" applyBorder="1" applyAlignment="1">
      <alignment vertical="top"/>
    </xf>
    <xf numFmtId="4" fontId="48" fillId="0" borderId="12" xfId="0" applyNumberFormat="1" applyFont="1" applyBorder="1" applyAlignment="1">
      <alignment vertical="top"/>
    </xf>
    <xf numFmtId="0" fontId="48" fillId="0" borderId="10" xfId="0" applyFont="1" applyBorder="1" applyAlignment="1">
      <alignment vertical="top" wrapText="1"/>
    </xf>
    <xf numFmtId="0" fontId="47" fillId="33" borderId="12" xfId="0" applyFont="1" applyFill="1" applyBorder="1" applyAlignment="1">
      <alignment wrapText="1"/>
    </xf>
    <xf numFmtId="3" fontId="47" fillId="33" borderId="12" xfId="0" applyNumberFormat="1" applyFont="1" applyFill="1" applyBorder="1" applyAlignment="1">
      <alignment vertical="top"/>
    </xf>
    <xf numFmtId="4" fontId="47" fillId="33" borderId="12" xfId="0" applyNumberFormat="1" applyFont="1" applyFill="1" applyBorder="1" applyAlignment="1">
      <alignment vertical="top"/>
    </xf>
    <xf numFmtId="0" fontId="48" fillId="0" borderId="10" xfId="0" applyFont="1" applyBorder="1" applyAlignment="1">
      <alignment horizontal="left" vertical="top" wrapText="1"/>
    </xf>
    <xf numFmtId="0" fontId="47" fillId="34" borderId="10" xfId="0" applyFont="1" applyFill="1" applyBorder="1"/>
    <xf numFmtId="0" fontId="47" fillId="34" borderId="11" xfId="0" applyFont="1" applyFill="1" applyBorder="1"/>
    <xf numFmtId="0" fontId="47" fillId="34" borderId="11" xfId="0" applyFont="1" applyFill="1" applyBorder="1" applyAlignment="1">
      <alignment wrapText="1"/>
    </xf>
    <xf numFmtId="3" fontId="47" fillId="34" borderId="12" xfId="0" applyNumberFormat="1" applyFont="1" applyFill="1" applyBorder="1"/>
    <xf numFmtId="4" fontId="47" fillId="34" borderId="12" xfId="0" applyNumberFormat="1" applyFont="1" applyFill="1" applyBorder="1"/>
    <xf numFmtId="0" fontId="47" fillId="0" borderId="12" xfId="0" applyFont="1" applyBorder="1" applyAlignment="1">
      <alignment horizontal="center" vertical="top" wrapText="1"/>
    </xf>
    <xf numFmtId="0" fontId="48" fillId="0" borderId="0" xfId="0" applyFont="1"/>
    <xf numFmtId="4" fontId="46" fillId="0" borderId="0" xfId="0" applyNumberFormat="1" applyFont="1"/>
    <xf numFmtId="4" fontId="48" fillId="0" borderId="0" xfId="0" applyNumberFormat="1" applyFont="1" applyAlignment="1">
      <alignment horizontal="right" vertical="top"/>
    </xf>
    <xf numFmtId="4" fontId="48" fillId="0" borderId="0" xfId="0" applyNumberFormat="1" applyFont="1" applyFill="1" applyAlignment="1">
      <alignment horizontal="right" vertical="top"/>
    </xf>
    <xf numFmtId="4" fontId="48" fillId="0" borderId="0" xfId="0" applyNumberFormat="1" applyFont="1"/>
    <xf numFmtId="0" fontId="18" fillId="0" borderId="0" xfId="1" applyFont="1" applyFill="1" applyBorder="1" applyAlignment="1">
      <alignment horizontal="right"/>
    </xf>
    <xf numFmtId="0" fontId="47" fillId="0" borderId="13" xfId="0" applyFont="1" applyBorder="1" applyAlignment="1">
      <alignment horizontal="center" vertical="top" wrapText="1"/>
    </xf>
    <xf numFmtId="4" fontId="47" fillId="0" borderId="12" xfId="0" applyNumberFormat="1" applyFont="1" applyBorder="1" applyAlignment="1">
      <alignment horizontal="center" vertical="top" wrapText="1"/>
    </xf>
    <xf numFmtId="0" fontId="48" fillId="0" borderId="25" xfId="0" applyFont="1" applyBorder="1" applyAlignment="1">
      <alignment horizontal="center" vertical="top"/>
    </xf>
    <xf numFmtId="0" fontId="48" fillId="0" borderId="25" xfId="0" applyFont="1" applyBorder="1" applyAlignment="1">
      <alignment horizontal="center" vertical="top" wrapText="1"/>
    </xf>
    <xf numFmtId="0" fontId="48" fillId="0" borderId="25" xfId="0" applyFont="1" applyBorder="1" applyAlignment="1">
      <alignment vertical="top" wrapText="1"/>
    </xf>
    <xf numFmtId="0" fontId="49" fillId="0" borderId="12" xfId="0" applyFont="1" applyBorder="1" applyAlignment="1">
      <alignment horizontal="left" vertical="top" wrapText="1"/>
    </xf>
    <xf numFmtId="3" fontId="48" fillId="0" borderId="12" xfId="0" applyNumberFormat="1" applyFont="1" applyBorder="1" applyAlignment="1">
      <alignment vertical="top" wrapText="1"/>
    </xf>
    <xf numFmtId="4" fontId="48" fillId="0" borderId="12" xfId="0" applyNumberFormat="1" applyFont="1" applyBorder="1" applyAlignment="1">
      <alignment vertical="top" wrapText="1"/>
    </xf>
    <xf numFmtId="0" fontId="48" fillId="0" borderId="26" xfId="0" applyFont="1" applyBorder="1"/>
    <xf numFmtId="0" fontId="48" fillId="0" borderId="26" xfId="0" applyFont="1" applyBorder="1" applyAlignment="1">
      <alignment vertical="top" wrapText="1"/>
    </xf>
    <xf numFmtId="0" fontId="47" fillId="33" borderId="25" xfId="0" applyFont="1" applyFill="1" applyBorder="1" applyAlignment="1">
      <alignment vertical="center"/>
    </xf>
    <xf numFmtId="0" fontId="47" fillId="33" borderId="27" xfId="0" applyFont="1" applyFill="1" applyBorder="1" applyAlignment="1">
      <alignment vertical="center"/>
    </xf>
    <xf numFmtId="3" fontId="47" fillId="33" borderId="12" xfId="0" applyNumberFormat="1" applyFont="1" applyFill="1" applyBorder="1" applyAlignment="1">
      <alignment vertical="center"/>
    </xf>
    <xf numFmtId="4" fontId="47" fillId="33" borderId="12" xfId="0" applyNumberFormat="1" applyFont="1" applyFill="1" applyBorder="1" applyAlignment="1">
      <alignment vertical="center"/>
    </xf>
    <xf numFmtId="0" fontId="47" fillId="57" borderId="10" xfId="0" applyFont="1" applyFill="1" applyBorder="1" applyAlignment="1">
      <alignment vertical="center"/>
    </xf>
    <xf numFmtId="0" fontId="47" fillId="57" borderId="28" xfId="0" applyFont="1" applyFill="1" applyBorder="1" applyAlignment="1">
      <alignment vertical="center" wrapText="1"/>
    </xf>
    <xf numFmtId="3" fontId="47" fillId="57" borderId="12" xfId="0" applyNumberFormat="1" applyFont="1" applyFill="1" applyBorder="1" applyAlignment="1">
      <alignment horizontal="right" vertical="center" wrapText="1"/>
    </xf>
    <xf numFmtId="4" fontId="47" fillId="57" borderId="12" xfId="0" applyNumberFormat="1" applyFont="1" applyFill="1" applyBorder="1" applyAlignment="1">
      <alignment vertical="center" wrapText="1"/>
    </xf>
    <xf numFmtId="4" fontId="48" fillId="0" borderId="0" xfId="0" applyNumberFormat="1" applyFont="1" applyAlignment="1">
      <alignment horizontal="right"/>
    </xf>
    <xf numFmtId="3" fontId="48" fillId="0" borderId="0" xfId="0" applyNumberFormat="1" applyFont="1"/>
    <xf numFmtId="9" fontId="48" fillId="0" borderId="0" xfId="121" applyFont="1"/>
    <xf numFmtId="0" fontId="45" fillId="0" borderId="0" xfId="0" applyFont="1" applyAlignment="1">
      <alignment horizontal="center" wrapText="1"/>
    </xf>
    <xf numFmtId="0" fontId="48" fillId="0" borderId="13" xfId="0" applyFont="1" applyBorder="1" applyAlignment="1">
      <alignment horizontal="center" vertical="top"/>
    </xf>
    <xf numFmtId="0" fontId="48" fillId="0" borderId="14" xfId="0" applyFont="1" applyBorder="1" applyAlignment="1">
      <alignment horizontal="center" vertical="top"/>
    </xf>
    <xf numFmtId="0" fontId="48" fillId="0" borderId="15" xfId="0" applyFont="1" applyBorder="1" applyAlignment="1">
      <alignment horizontal="center" vertical="top"/>
    </xf>
    <xf numFmtId="0" fontId="48" fillId="0" borderId="13" xfId="0" applyFont="1" applyBorder="1" applyAlignment="1">
      <alignment horizontal="left" vertical="top" wrapText="1"/>
    </xf>
    <xf numFmtId="0" fontId="48" fillId="0" borderId="14" xfId="0" applyFont="1" applyBorder="1" applyAlignment="1">
      <alignment horizontal="left" vertical="top" wrapText="1"/>
    </xf>
    <xf numFmtId="0" fontId="48" fillId="0" borderId="15" xfId="0" applyFont="1" applyBorder="1" applyAlignment="1">
      <alignment horizontal="left" vertical="top" wrapText="1"/>
    </xf>
    <xf numFmtId="0" fontId="47" fillId="0" borderId="0" xfId="0" applyFont="1" applyBorder="1" applyAlignment="1">
      <alignment horizontal="center" vertical="top" wrapText="1"/>
    </xf>
  </cellXfs>
  <cellStyles count="122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Акцент1 2" xfId="8"/>
    <cellStyle name="20% - Акцент1 2 2" xfId="9"/>
    <cellStyle name="20% - Акцент2 2" xfId="10"/>
    <cellStyle name="20% - Акцент2 2 2" xfId="11"/>
    <cellStyle name="20% - Акцент3 2" xfId="12"/>
    <cellStyle name="20% - Акцент3 2 2" xfId="13"/>
    <cellStyle name="20% - Акцент4 2" xfId="14"/>
    <cellStyle name="20% - Акцент4 2 2" xfId="15"/>
    <cellStyle name="20% - Акцент5 2" xfId="16"/>
    <cellStyle name="20% - Акцент5 2 2" xfId="17"/>
    <cellStyle name="20% - Акцент6 2" xfId="18"/>
    <cellStyle name="20% - Акцент6 2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1 2 2" xfId="27"/>
    <cellStyle name="40% - Акцент2 2" xfId="28"/>
    <cellStyle name="40% - Акцент2 2 2" xfId="29"/>
    <cellStyle name="40% - Акцент3 2" xfId="30"/>
    <cellStyle name="40% - Акцент3 2 2" xfId="31"/>
    <cellStyle name="40% - Акцент4 2" xfId="32"/>
    <cellStyle name="40% - Акцент4 2 2" xfId="33"/>
    <cellStyle name="40% - Акцент5 2" xfId="34"/>
    <cellStyle name="40% - Акцент5 2 2" xfId="35"/>
    <cellStyle name="40% - Акцент6 2" xfId="36"/>
    <cellStyle name="40% - Акцент6 2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alculation 2" xfId="58"/>
    <cellStyle name="Check Cell" xfId="59"/>
    <cellStyle name="Explanatory Text" xfId="60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Input 2" xfId="67"/>
    <cellStyle name="Linked Cell" xfId="68"/>
    <cellStyle name="Neutral" xfId="69"/>
    <cellStyle name="Note" xfId="70"/>
    <cellStyle name="Note 2" xfId="71"/>
    <cellStyle name="Output" xfId="72"/>
    <cellStyle name="Output 2" xfId="73"/>
    <cellStyle name="Title" xfId="74"/>
    <cellStyle name="Total" xfId="75"/>
    <cellStyle name="Total 2" xfId="76"/>
    <cellStyle name="Warning Text" xfId="77"/>
    <cellStyle name="Акцент1 2" xfId="78"/>
    <cellStyle name="Акцент2 2" xfId="79"/>
    <cellStyle name="Акцент3 2" xfId="80"/>
    <cellStyle name="Акцент4 2" xfId="81"/>
    <cellStyle name="Акцент5 2" xfId="82"/>
    <cellStyle name="Акцент6 2" xfId="83"/>
    <cellStyle name="Ввод  2" xfId="84"/>
    <cellStyle name="Вывод 2" xfId="85"/>
    <cellStyle name="Вычисление 2" xfId="86"/>
    <cellStyle name="Заголовок 1 2" xfId="87"/>
    <cellStyle name="Заголовок 2 2" xfId="88"/>
    <cellStyle name="Заголовок 3 2" xfId="89"/>
    <cellStyle name="Заголовок 4 2" xfId="90"/>
    <cellStyle name="Итог 2" xfId="91"/>
    <cellStyle name="Контрольная ячейка 2" xfId="92"/>
    <cellStyle name="Название 2" xfId="93"/>
    <cellStyle name="Нейтральный 2" xfId="94"/>
    <cellStyle name="Обычный" xfId="0" builtinId="0"/>
    <cellStyle name="Обычный 2" xfId="95"/>
    <cellStyle name="Обычный 2 2" xfId="96"/>
    <cellStyle name="Обычный 2 3" xfId="1"/>
    <cellStyle name="Обычный 2 3 2" xfId="97"/>
    <cellStyle name="Обычный 26" xfId="98"/>
    <cellStyle name="Обычный 3" xfId="99"/>
    <cellStyle name="Обычный 3 2" xfId="100"/>
    <cellStyle name="Обычный 4" xfId="101"/>
    <cellStyle name="Обычный 5" xfId="102"/>
    <cellStyle name="Обычный 8 3 2" xfId="103"/>
    <cellStyle name="Плохой 2" xfId="104"/>
    <cellStyle name="Пояснение 2" xfId="105"/>
    <cellStyle name="Примечание 2" xfId="106"/>
    <cellStyle name="Примечание 2 2" xfId="107"/>
    <cellStyle name="Процентный" xfId="121" builtinId="5"/>
    <cellStyle name="Процентный 2" xfId="108"/>
    <cellStyle name="Процентный 2 2" xfId="109"/>
    <cellStyle name="Процентный 2 2 2" xfId="110"/>
    <cellStyle name="Процентный 3" xfId="111"/>
    <cellStyle name="Процентный 4" xfId="112"/>
    <cellStyle name="Процентный 5" xfId="113"/>
    <cellStyle name="Процентный 6" xfId="114"/>
    <cellStyle name="Процентный 7" xfId="115"/>
    <cellStyle name="Процентный 8" xfId="116"/>
    <cellStyle name="Связанная ячейка 2" xfId="117"/>
    <cellStyle name="Текст предупреждения 2" xfId="118"/>
    <cellStyle name="Финансовый 2" xfId="119"/>
    <cellStyle name="Хороший 2" xfId="120"/>
  </cellStyles>
  <dxfs count="2"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28"/>
  <sheetViews>
    <sheetView tabSelected="1" zoomScale="70" zoomScaleNormal="70" workbookViewId="0">
      <selection activeCell="G6" sqref="G6"/>
    </sheetView>
  </sheetViews>
  <sheetFormatPr defaultRowHeight="12" x14ac:dyDescent="0.2"/>
  <cols>
    <col min="1" max="1" width="5.7109375" style="5" customWidth="1"/>
    <col min="2" max="2" width="14.42578125" style="5" bestFit="1" customWidth="1"/>
    <col min="3" max="3" width="36.42578125" style="5" customWidth="1"/>
    <col min="4" max="4" width="104.7109375" style="6" customWidth="1"/>
    <col min="5" max="5" width="16.85546875" style="5" customWidth="1"/>
    <col min="6" max="6" width="17.140625" style="5" customWidth="1"/>
    <col min="7" max="7" width="20.85546875" style="5" customWidth="1"/>
    <col min="8" max="9" width="9.140625" style="5"/>
    <col min="10" max="10" width="15.28515625" style="5" bestFit="1" customWidth="1"/>
    <col min="11" max="11" width="9.140625" style="5"/>
    <col min="12" max="12" width="7.7109375" style="5" customWidth="1"/>
    <col min="13" max="16384" width="9.140625" style="5"/>
  </cols>
  <sheetData>
    <row r="1" spans="1:13" ht="15.75" x14ac:dyDescent="0.2">
      <c r="G1" s="33" t="s">
        <v>40</v>
      </c>
    </row>
    <row r="2" spans="1:13" ht="15.75" x14ac:dyDescent="0.2">
      <c r="G2" s="33" t="s">
        <v>6</v>
      </c>
    </row>
    <row r="3" spans="1:13" ht="15.75" x14ac:dyDescent="0.2">
      <c r="G3" s="33" t="s">
        <v>25</v>
      </c>
    </row>
    <row r="4" spans="1:13" ht="15.75" x14ac:dyDescent="0.2">
      <c r="G4" s="33" t="s">
        <v>26</v>
      </c>
    </row>
    <row r="5" spans="1:13" ht="15.75" x14ac:dyDescent="0.2">
      <c r="G5" s="34" t="s">
        <v>43</v>
      </c>
    </row>
    <row r="6" spans="1:13" s="11" customFormat="1" ht="15.75" x14ac:dyDescent="0.25">
      <c r="D6" s="12"/>
    </row>
    <row r="7" spans="1:13" ht="15.75" x14ac:dyDescent="0.25">
      <c r="G7" s="3" t="s">
        <v>8</v>
      </c>
      <c r="H7" s="7"/>
      <c r="I7" s="8"/>
      <c r="J7" s="8"/>
      <c r="K7" s="8"/>
      <c r="L7" s="8"/>
    </row>
    <row r="8" spans="1:13" ht="15.75" x14ac:dyDescent="0.25">
      <c r="G8" s="3" t="s">
        <v>6</v>
      </c>
      <c r="H8" s="7"/>
      <c r="I8" s="8"/>
      <c r="J8" s="8"/>
      <c r="K8" s="8"/>
      <c r="L8" s="8"/>
    </row>
    <row r="9" spans="1:13" ht="15.75" x14ac:dyDescent="0.25">
      <c r="G9" s="3" t="s">
        <v>9</v>
      </c>
      <c r="H9" s="7"/>
      <c r="I9" s="8"/>
      <c r="J9" s="8"/>
      <c r="K9" s="8"/>
      <c r="L9" s="8"/>
    </row>
    <row r="10" spans="1:13" ht="15.75" x14ac:dyDescent="0.25">
      <c r="G10" s="3" t="s">
        <v>7</v>
      </c>
      <c r="H10" s="7"/>
      <c r="I10" s="8"/>
      <c r="J10" s="8"/>
      <c r="K10" s="8"/>
      <c r="L10" s="8"/>
    </row>
    <row r="11" spans="1:13" ht="15.75" x14ac:dyDescent="0.25">
      <c r="G11" s="4" t="s">
        <v>39</v>
      </c>
      <c r="H11" s="7"/>
      <c r="I11" s="8"/>
      <c r="J11" s="8"/>
      <c r="K11" s="8"/>
      <c r="L11" s="8"/>
    </row>
    <row r="12" spans="1:13" ht="15" x14ac:dyDescent="0.25">
      <c r="G12" s="8"/>
      <c r="H12" s="7"/>
      <c r="I12" s="8"/>
      <c r="J12" s="8"/>
      <c r="K12" s="8"/>
      <c r="L12" s="8"/>
      <c r="M12" s="9"/>
    </row>
    <row r="13" spans="1:13" ht="18.75" x14ac:dyDescent="0.3">
      <c r="A13" s="58" t="s">
        <v>22</v>
      </c>
      <c r="B13" s="58"/>
      <c r="C13" s="58"/>
      <c r="D13" s="58"/>
      <c r="E13" s="58"/>
      <c r="F13" s="58"/>
      <c r="G13" s="58"/>
      <c r="H13" s="10"/>
      <c r="I13" s="10"/>
      <c r="J13" s="10"/>
      <c r="K13" s="10"/>
      <c r="L13" s="10"/>
      <c r="M13" s="10"/>
    </row>
    <row r="14" spans="1:13" s="11" customFormat="1" ht="15.75" x14ac:dyDescent="0.25">
      <c r="D14" s="12"/>
    </row>
    <row r="15" spans="1:13" s="16" customFormat="1" ht="47.25" x14ac:dyDescent="0.25">
      <c r="A15" s="1" t="s">
        <v>0</v>
      </c>
      <c r="B15" s="1" t="s">
        <v>1</v>
      </c>
      <c r="C15" s="1" t="s">
        <v>2</v>
      </c>
      <c r="D15" s="13" t="s">
        <v>10</v>
      </c>
      <c r="E15" s="14" t="s">
        <v>42</v>
      </c>
      <c r="F15" s="15" t="s">
        <v>11</v>
      </c>
      <c r="G15" s="2" t="s">
        <v>12</v>
      </c>
    </row>
    <row r="16" spans="1:13" s="11" customFormat="1" ht="63" x14ac:dyDescent="0.25">
      <c r="A16" s="59">
        <v>1</v>
      </c>
      <c r="B16" s="59">
        <v>4635</v>
      </c>
      <c r="C16" s="62" t="s">
        <v>5</v>
      </c>
      <c r="D16" s="17" t="s">
        <v>13</v>
      </c>
      <c r="E16" s="18">
        <v>5</v>
      </c>
      <c r="F16" s="19">
        <v>80135.259999999995</v>
      </c>
      <c r="G16" s="19">
        <f>E16*F16</f>
        <v>400676.3</v>
      </c>
      <c r="J16" s="32"/>
    </row>
    <row r="17" spans="1:10" s="11" customFormat="1" ht="47.25" x14ac:dyDescent="0.25">
      <c r="A17" s="60"/>
      <c r="B17" s="60"/>
      <c r="C17" s="63"/>
      <c r="D17" s="17" t="s">
        <v>14</v>
      </c>
      <c r="E17" s="18">
        <v>5</v>
      </c>
      <c r="F17" s="19">
        <v>133459.46</v>
      </c>
      <c r="G17" s="19">
        <f t="shared" ref="G17:G26" si="0">E17*F17</f>
        <v>667297.29999999993</v>
      </c>
      <c r="J17" s="32"/>
    </row>
    <row r="18" spans="1:10" s="11" customFormat="1" ht="15.75" x14ac:dyDescent="0.25">
      <c r="A18" s="60"/>
      <c r="B18" s="60"/>
      <c r="C18" s="63"/>
      <c r="D18" s="17" t="s">
        <v>15</v>
      </c>
      <c r="E18" s="18">
        <v>188</v>
      </c>
      <c r="F18" s="19">
        <v>133459.46</v>
      </c>
      <c r="G18" s="19">
        <f t="shared" si="0"/>
        <v>25090378.479999997</v>
      </c>
      <c r="J18" s="32"/>
    </row>
    <row r="19" spans="1:10" s="11" customFormat="1" ht="15.75" x14ac:dyDescent="0.25">
      <c r="A19" s="60"/>
      <c r="B19" s="60"/>
      <c r="C19" s="63"/>
      <c r="D19" s="17" t="s">
        <v>16</v>
      </c>
      <c r="E19" s="18">
        <v>295</v>
      </c>
      <c r="F19" s="19">
        <v>146864.99</v>
      </c>
      <c r="G19" s="19">
        <f t="shared" si="0"/>
        <v>43325172.049999997</v>
      </c>
      <c r="J19" s="32"/>
    </row>
    <row r="20" spans="1:10" s="11" customFormat="1" ht="31.5" x14ac:dyDescent="0.25">
      <c r="A20" s="60"/>
      <c r="B20" s="60"/>
      <c r="C20" s="63"/>
      <c r="D20" s="20" t="s">
        <v>17</v>
      </c>
      <c r="E20" s="18">
        <v>270</v>
      </c>
      <c r="F20" s="19">
        <v>25321.55</v>
      </c>
      <c r="G20" s="19">
        <f t="shared" si="0"/>
        <v>6836818.5</v>
      </c>
      <c r="J20" s="32"/>
    </row>
    <row r="21" spans="1:10" s="11" customFormat="1" ht="15.75" x14ac:dyDescent="0.25">
      <c r="A21" s="61"/>
      <c r="B21" s="61"/>
      <c r="C21" s="64" t="s">
        <v>18</v>
      </c>
      <c r="D21" s="21" t="s">
        <v>3</v>
      </c>
      <c r="E21" s="22">
        <f>SUM(E16:E20)</f>
        <v>763</v>
      </c>
      <c r="F21" s="23"/>
      <c r="G21" s="23">
        <f>SUM(G16:G20)</f>
        <v>76320342.629999995</v>
      </c>
      <c r="J21" s="32"/>
    </row>
    <row r="22" spans="1:10" s="11" customFormat="1" ht="63" x14ac:dyDescent="0.25">
      <c r="A22" s="59">
        <v>2</v>
      </c>
      <c r="B22" s="59">
        <v>4649</v>
      </c>
      <c r="C22" s="62" t="s">
        <v>19</v>
      </c>
      <c r="D22" s="24" t="s">
        <v>13</v>
      </c>
      <c r="E22" s="18">
        <v>3</v>
      </c>
      <c r="F22" s="19">
        <v>80135.259999999995</v>
      </c>
      <c r="G22" s="19">
        <f t="shared" si="0"/>
        <v>240405.77999999997</v>
      </c>
      <c r="J22" s="32"/>
    </row>
    <row r="23" spans="1:10" s="11" customFormat="1" ht="47.25" x14ac:dyDescent="0.25">
      <c r="A23" s="60"/>
      <c r="B23" s="60"/>
      <c r="C23" s="63"/>
      <c r="D23" s="24" t="s">
        <v>14</v>
      </c>
      <c r="E23" s="18">
        <v>0</v>
      </c>
      <c r="F23" s="19">
        <v>133459.46</v>
      </c>
      <c r="G23" s="19">
        <f t="shared" si="0"/>
        <v>0</v>
      </c>
      <c r="J23" s="32"/>
    </row>
    <row r="24" spans="1:10" s="11" customFormat="1" ht="15.75" x14ac:dyDescent="0.25">
      <c r="A24" s="60"/>
      <c r="B24" s="60"/>
      <c r="C24" s="63"/>
      <c r="D24" s="24" t="s">
        <v>15</v>
      </c>
      <c r="E24" s="18">
        <v>40</v>
      </c>
      <c r="F24" s="19">
        <v>133459.46</v>
      </c>
      <c r="G24" s="19">
        <f t="shared" si="0"/>
        <v>5338378.3999999994</v>
      </c>
      <c r="J24" s="32"/>
    </row>
    <row r="25" spans="1:10" s="11" customFormat="1" ht="15.75" x14ac:dyDescent="0.25">
      <c r="A25" s="60"/>
      <c r="B25" s="60"/>
      <c r="C25" s="63"/>
      <c r="D25" s="24" t="s">
        <v>16</v>
      </c>
      <c r="E25" s="18">
        <v>40</v>
      </c>
      <c r="F25" s="19">
        <v>146864.99</v>
      </c>
      <c r="G25" s="19">
        <f t="shared" si="0"/>
        <v>5874599.5999999996</v>
      </c>
      <c r="J25" s="32"/>
    </row>
    <row r="26" spans="1:10" s="11" customFormat="1" ht="31.5" x14ac:dyDescent="0.25">
      <c r="A26" s="60"/>
      <c r="B26" s="60"/>
      <c r="C26" s="63"/>
      <c r="D26" s="24" t="s">
        <v>17</v>
      </c>
      <c r="E26" s="18">
        <v>40</v>
      </c>
      <c r="F26" s="19">
        <v>25321.55</v>
      </c>
      <c r="G26" s="19">
        <f t="shared" si="0"/>
        <v>1012862</v>
      </c>
      <c r="J26" s="32"/>
    </row>
    <row r="27" spans="1:10" s="11" customFormat="1" ht="15.75" x14ac:dyDescent="0.25">
      <c r="A27" s="61"/>
      <c r="B27" s="61"/>
      <c r="C27" s="64" t="s">
        <v>20</v>
      </c>
      <c r="D27" s="21" t="s">
        <v>3</v>
      </c>
      <c r="E27" s="22">
        <f>SUM(E22:E26)</f>
        <v>123</v>
      </c>
      <c r="F27" s="23"/>
      <c r="G27" s="23">
        <f>SUM(G22:G26)</f>
        <v>12466245.779999999</v>
      </c>
      <c r="J27" s="32"/>
    </row>
    <row r="28" spans="1:10" s="11" customFormat="1" ht="15.75" x14ac:dyDescent="0.25">
      <c r="A28" s="25" t="s">
        <v>21</v>
      </c>
      <c r="B28" s="26"/>
      <c r="C28" s="26"/>
      <c r="D28" s="27"/>
      <c r="E28" s="28">
        <f>E21+E27</f>
        <v>886</v>
      </c>
      <c r="F28" s="29"/>
      <c r="G28" s="29">
        <f>G21+G27</f>
        <v>88786588.409999996</v>
      </c>
      <c r="J28" s="32"/>
    </row>
  </sheetData>
  <mergeCells count="7">
    <mergeCell ref="A13:G13"/>
    <mergeCell ref="A16:A21"/>
    <mergeCell ref="B16:B21"/>
    <mergeCell ref="C16:C21"/>
    <mergeCell ref="A22:A27"/>
    <mergeCell ref="B22:B27"/>
    <mergeCell ref="C22:C27"/>
  </mergeCells>
  <pageMargins left="0.61" right="0.56999999999999995" top="0.98425196850393704" bottom="0.19685039370078741" header="0" footer="0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  <pageSetUpPr fitToPage="1"/>
  </sheetPr>
  <dimension ref="A1:H26"/>
  <sheetViews>
    <sheetView zoomScale="70" zoomScaleNormal="70" workbookViewId="0">
      <selection activeCell="H11" sqref="H11"/>
    </sheetView>
  </sheetViews>
  <sheetFormatPr defaultRowHeight="15.75" x14ac:dyDescent="0.25"/>
  <cols>
    <col min="1" max="1" width="5.5703125" style="31" customWidth="1"/>
    <col min="2" max="2" width="15.7109375" style="31" customWidth="1"/>
    <col min="3" max="3" width="37.28515625" style="31" customWidth="1"/>
    <col min="4" max="4" width="23.5703125" style="31" customWidth="1"/>
    <col min="5" max="5" width="68.5703125" style="35" customWidth="1"/>
    <col min="6" max="7" width="14.42578125" style="31" customWidth="1"/>
    <col min="8" max="8" width="19.140625" style="31" customWidth="1"/>
    <col min="9" max="16384" width="9.140625" style="31"/>
  </cols>
  <sheetData>
    <row r="1" spans="1:8" x14ac:dyDescent="0.25">
      <c r="H1" s="33" t="s">
        <v>41</v>
      </c>
    </row>
    <row r="2" spans="1:8" x14ac:dyDescent="0.25">
      <c r="H2" s="33" t="s">
        <v>6</v>
      </c>
    </row>
    <row r="3" spans="1:8" x14ac:dyDescent="0.25">
      <c r="H3" s="33" t="s">
        <v>25</v>
      </c>
    </row>
    <row r="4" spans="1:8" x14ac:dyDescent="0.25">
      <c r="H4" s="33" t="s">
        <v>26</v>
      </c>
    </row>
    <row r="5" spans="1:8" x14ac:dyDescent="0.25">
      <c r="H5" s="34" t="s">
        <v>43</v>
      </c>
    </row>
    <row r="7" spans="1:8" x14ac:dyDescent="0.25">
      <c r="E7" s="31"/>
      <c r="H7" s="36" t="s">
        <v>24</v>
      </c>
    </row>
    <row r="8" spans="1:8" x14ac:dyDescent="0.25">
      <c r="E8" s="31"/>
      <c r="H8" s="36" t="s">
        <v>6</v>
      </c>
    </row>
    <row r="9" spans="1:8" x14ac:dyDescent="0.25">
      <c r="E9" s="31"/>
      <c r="H9" s="36" t="s">
        <v>25</v>
      </c>
    </row>
    <row r="10" spans="1:8" x14ac:dyDescent="0.25">
      <c r="E10" s="31"/>
      <c r="H10" s="36" t="s">
        <v>26</v>
      </c>
    </row>
    <row r="11" spans="1:8" x14ac:dyDescent="0.25">
      <c r="E11" s="31"/>
      <c r="H11" s="33" t="s">
        <v>39</v>
      </c>
    </row>
    <row r="13" spans="1:8" x14ac:dyDescent="0.25">
      <c r="A13" s="65" t="s">
        <v>38</v>
      </c>
      <c r="B13" s="65"/>
      <c r="C13" s="65"/>
      <c r="D13" s="65"/>
      <c r="E13" s="65"/>
      <c r="F13" s="65"/>
      <c r="G13" s="65"/>
      <c r="H13" s="65"/>
    </row>
    <row r="15" spans="1:8" ht="31.5" x14ac:dyDescent="0.25">
      <c r="A15" s="30" t="s">
        <v>0</v>
      </c>
      <c r="B15" s="30" t="s">
        <v>1</v>
      </c>
      <c r="C15" s="30" t="s">
        <v>2</v>
      </c>
      <c r="D15" s="37" t="s">
        <v>27</v>
      </c>
      <c r="E15" s="37" t="s">
        <v>28</v>
      </c>
      <c r="F15" s="30" t="s">
        <v>29</v>
      </c>
      <c r="G15" s="30" t="s">
        <v>30</v>
      </c>
      <c r="H15" s="38" t="s">
        <v>31</v>
      </c>
    </row>
    <row r="16" spans="1:8" ht="31.5" x14ac:dyDescent="0.25">
      <c r="A16" s="39">
        <v>1</v>
      </c>
      <c r="B16" s="40">
        <v>4587</v>
      </c>
      <c r="C16" s="41" t="s">
        <v>23</v>
      </c>
      <c r="D16" s="42" t="s">
        <v>32</v>
      </c>
      <c r="E16" s="24" t="s">
        <v>33</v>
      </c>
      <c r="F16" s="43">
        <v>106881</v>
      </c>
      <c r="G16" s="44">
        <v>410</v>
      </c>
      <c r="H16" s="44">
        <f>F16*G16</f>
        <v>43821210</v>
      </c>
    </row>
    <row r="17" spans="1:8" x14ac:dyDescent="0.25">
      <c r="A17" s="45"/>
      <c r="B17" s="46"/>
      <c r="C17" s="47" t="s">
        <v>34</v>
      </c>
      <c r="D17" s="48"/>
      <c r="E17" s="48"/>
      <c r="F17" s="49">
        <f>F16</f>
        <v>106881</v>
      </c>
      <c r="G17" s="50"/>
      <c r="H17" s="50">
        <f>H16</f>
        <v>43821210</v>
      </c>
    </row>
    <row r="18" spans="1:8" ht="31.5" x14ac:dyDescent="0.25">
      <c r="A18" s="39">
        <v>2</v>
      </c>
      <c r="B18" s="40">
        <v>4591</v>
      </c>
      <c r="C18" s="41" t="s">
        <v>4</v>
      </c>
      <c r="D18" s="42" t="s">
        <v>32</v>
      </c>
      <c r="E18" s="24" t="s">
        <v>33</v>
      </c>
      <c r="F18" s="43">
        <v>72873</v>
      </c>
      <c r="G18" s="44">
        <v>410</v>
      </c>
      <c r="H18" s="44">
        <f>F18*G18</f>
        <v>29877930</v>
      </c>
    </row>
    <row r="19" spans="1:8" x14ac:dyDescent="0.25">
      <c r="A19" s="45"/>
      <c r="B19" s="46"/>
      <c r="C19" s="47" t="s">
        <v>35</v>
      </c>
      <c r="D19" s="48"/>
      <c r="E19" s="48"/>
      <c r="F19" s="49">
        <f>F18</f>
        <v>72873</v>
      </c>
      <c r="G19" s="50"/>
      <c r="H19" s="50">
        <f>H18</f>
        <v>29877930</v>
      </c>
    </row>
    <row r="20" spans="1:8" ht="31.5" x14ac:dyDescent="0.25">
      <c r="A20" s="39">
        <v>3</v>
      </c>
      <c r="B20" s="40">
        <v>996</v>
      </c>
      <c r="C20" s="41" t="s">
        <v>36</v>
      </c>
      <c r="D20" s="42" t="s">
        <v>32</v>
      </c>
      <c r="E20" s="24" t="s">
        <v>33</v>
      </c>
      <c r="F20" s="43">
        <v>76008</v>
      </c>
      <c r="G20" s="44">
        <v>410</v>
      </c>
      <c r="H20" s="44">
        <f>F20*G20</f>
        <v>31163280</v>
      </c>
    </row>
    <row r="21" spans="1:8" x14ac:dyDescent="0.25">
      <c r="A21" s="45"/>
      <c r="B21" s="46"/>
      <c r="C21" s="47" t="s">
        <v>37</v>
      </c>
      <c r="D21" s="48"/>
      <c r="E21" s="48"/>
      <c r="F21" s="49">
        <f>F20</f>
        <v>76008</v>
      </c>
      <c r="G21" s="50"/>
      <c r="H21" s="50">
        <f>H20</f>
        <v>31163280</v>
      </c>
    </row>
    <row r="22" spans="1:8" x14ac:dyDescent="0.25">
      <c r="A22" s="51" t="s">
        <v>21</v>
      </c>
      <c r="B22" s="52"/>
      <c r="C22" s="52"/>
      <c r="D22" s="52"/>
      <c r="E22" s="52"/>
      <c r="F22" s="53">
        <f>F17+F19+F21</f>
        <v>255762</v>
      </c>
      <c r="G22" s="54"/>
      <c r="H22" s="54">
        <f>H17+H19+H21</f>
        <v>104862420</v>
      </c>
    </row>
    <row r="23" spans="1:8" x14ac:dyDescent="0.25">
      <c r="E23" s="31"/>
      <c r="H23" s="35"/>
    </row>
    <row r="25" spans="1:8" x14ac:dyDescent="0.25">
      <c r="E25" s="55"/>
      <c r="F25" s="56"/>
      <c r="G25" s="35"/>
      <c r="H25" s="35"/>
    </row>
    <row r="26" spans="1:8" x14ac:dyDescent="0.25">
      <c r="G26" s="57"/>
    </row>
  </sheetData>
  <mergeCells count="1">
    <mergeCell ref="A13:H13"/>
  </mergeCells>
  <conditionalFormatting sqref="H8:H10">
    <cfRule type="cellIs" dxfId="1" priority="2" operator="greaterThan">
      <formula>0</formula>
    </cfRule>
  </conditionalFormatting>
  <conditionalFormatting sqref="H7">
    <cfRule type="cellIs" dxfId="0" priority="1" operator="greaterThan">
      <formula>0</formula>
    </cfRule>
  </conditionalFormatting>
  <pageMargins left="0.70866141732283472" right="0.6692913385826772" top="0.84" bottom="0.54" header="0.31496062992125984" footer="0.31496062992125984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ЭКО 2022</vt:lpstr>
      <vt:lpstr>COVID-19 2022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cp:lastPrinted>2022-01-21T11:43:30Z</cp:lastPrinted>
  <dcterms:created xsi:type="dcterms:W3CDTF">2021-12-16T11:54:53Z</dcterms:created>
  <dcterms:modified xsi:type="dcterms:W3CDTF">2022-02-10T10:21:25Z</dcterms:modified>
</cp:coreProperties>
</file>